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NUMNER_V\Desktop\26-Tamanciner\Հրավեր 26-84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0" i="4" l="1"/>
  <c r="D182" i="4"/>
  <c r="D181" i="4"/>
  <c r="D180" i="4"/>
  <c r="D174" i="4"/>
  <c r="D173" i="4"/>
  <c r="D170" i="4"/>
  <c r="D169" i="4"/>
  <c r="D164" i="4"/>
  <c r="D163" i="4"/>
  <c r="D161" i="4"/>
  <c r="D158" i="4"/>
  <c r="D157" i="4"/>
  <c r="D147" i="4"/>
  <c r="D146" i="4"/>
  <c r="D32" i="4"/>
  <c r="D21" i="4"/>
  <c r="D65" i="4" l="1"/>
  <c r="D57" i="4"/>
  <c r="D56" i="4"/>
  <c r="D55" i="4"/>
  <c r="D49" i="4"/>
  <c r="D48" i="4"/>
  <c r="D45" i="4"/>
  <c r="D44" i="4"/>
  <c r="D39" i="4"/>
  <c r="D38" i="4"/>
  <c r="D36" i="4"/>
  <c r="D33" i="4"/>
  <c r="D22" i="4"/>
  <c r="F67" i="4" l="1"/>
  <c r="F68" i="4" s="1"/>
</calcChain>
</file>

<file path=xl/sharedStrings.xml><?xml version="1.0" encoding="utf-8"?>
<sst xmlns="http://schemas.openxmlformats.org/spreadsheetml/2006/main" count="243" uniqueCount="78">
  <si>
    <t>I</t>
  </si>
  <si>
    <t>II</t>
  </si>
  <si>
    <t>III</t>
  </si>
  <si>
    <t>IV</t>
  </si>
  <si>
    <t>VI</t>
  </si>
  <si>
    <t>V</t>
  </si>
  <si>
    <t xml:space="preserve">  </t>
  </si>
  <si>
    <t>УТВЕРЖДАЮ</t>
  </si>
  <si>
    <r>
      <t xml:space="preserve">ИСПОЛНЯЮЩИЙ 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ОБЯЗАННОСТИ</t>
    </r>
  </si>
  <si>
    <r>
      <t xml:space="preserve"> </t>
    </r>
    <r>
      <rPr>
        <sz val="10"/>
        <color indexed="8"/>
        <rFont val="Sylfaen"/>
        <family val="1"/>
        <charset val="204"/>
      </rPr>
      <t>ГЛАВА ОБЩИНЫ</t>
    </r>
  </si>
  <si>
    <r>
      <t>--------------------------</t>
    </r>
    <r>
      <rPr>
        <sz val="10"/>
        <color indexed="8"/>
        <rFont val="Sylfaen"/>
        <family val="1"/>
        <charset val="204"/>
      </rPr>
      <t>А. ПЕЛЕШЯН</t>
    </r>
  </si>
  <si>
    <t>§______¦______________2026г.</t>
  </si>
  <si>
    <t xml:space="preserve">пп </t>
  </si>
  <si>
    <t>Наименование работ</t>
  </si>
  <si>
    <t>ед. изм</t>
  </si>
  <si>
    <t>кол-во</t>
  </si>
  <si>
    <t>ст. ед.                    в тыс. драма</t>
  </si>
  <si>
    <t>Общая стоимость в тысячах драма</t>
  </si>
  <si>
    <t>Погрузка самосвала экскаватором (1 м3)</t>
  </si>
  <si>
    <t>Вывоз на свалку до 16,5км</t>
  </si>
  <si>
    <t>Планировка поверхности земляного полотна механизированным способом</t>
  </si>
  <si>
    <t>I слой, устройство асфальтобетонного слоя толщиной H=4см из мелкозернистой а/бетонной смеси типа «Б»</t>
  </si>
  <si>
    <t>II слой, крупнозернистый пористый асфальтобетон типа «Б», h=6см</t>
  </si>
  <si>
    <t>III слой, устройство щебеночно-песчаного основания (С5) толщиной 200 мм»</t>
  </si>
  <si>
    <t>Нанесение битума по основанию дороги 0,6л/1м²</t>
  </si>
  <si>
    <t>IV слой, песчано-гравийный слой h=10см</t>
  </si>
  <si>
    <t>Проезжая часть</t>
  </si>
  <si>
    <t>1000м³</t>
  </si>
  <si>
    <t>т</t>
  </si>
  <si>
    <t>100м²</t>
  </si>
  <si>
    <t>л</t>
  </si>
  <si>
    <t>м³</t>
  </si>
  <si>
    <t>Устройство откосов и уширение</t>
  </si>
  <si>
    <t>Разборка существующего участка дороги толщиной h=40см бульдозером, с перемещением на 20 м</t>
  </si>
  <si>
    <t>Установка базальтовых бордюров (150x300 мм) на бетонном основании</t>
  </si>
  <si>
    <t xml:space="preserve">  пм</t>
  </si>
  <si>
    <t xml:space="preserve">  100м²</t>
  </si>
  <si>
    <t>Вывоз на свалку до 16,5 км</t>
  </si>
  <si>
    <t>Устройство тротуаров</t>
  </si>
  <si>
    <t>пм</t>
  </si>
  <si>
    <t>Разборка базальтовых бордюров вручную</t>
  </si>
  <si>
    <t>Разборка базальтовых бордюров, погрузка а/самосвал экскаватором (1 м3)</t>
  </si>
  <si>
    <t>Разборка существующего участка дороги бульдозером, с перемещением на 20 м</t>
  </si>
  <si>
    <t>Вывоз, сбор и погрузка мусора на самосвал вручную</t>
  </si>
  <si>
    <t>Разборка существующего покрытия тротуара бульдозером, с перемещением на 20 м</t>
  </si>
  <si>
    <t>Разборка существующего покрытия тротуара вручную</t>
  </si>
  <si>
    <t xml:space="preserve">   пм</t>
  </si>
  <si>
    <t>Устройство монолитного бетонного бордюра из бетона класса В-15 (100х200 мм)</t>
  </si>
  <si>
    <t>Устройство песчано-гравийного слоя под тротуарами толщиной h = 12 см</t>
  </si>
  <si>
    <t>Устройство цементно-песчаного выравнивающего сухого слоя, h=10 см (30%/70%)</t>
  </si>
  <si>
    <t>Установка базальтовых бордюров пандуса (80x200 мм) на бетонное основание</t>
  </si>
  <si>
    <t xml:space="preserve">    м³</t>
  </si>
  <si>
    <t>Смотровые колодцы</t>
  </si>
  <si>
    <t>Подъем смотровых колодцев монолитным бетоном класса В-15 (средней толщиной 10 см)</t>
  </si>
  <si>
    <t>Разборка ж/б отбойным молотком для понижения смотрового колодца, средней толщиной 10 см</t>
  </si>
  <si>
    <t>Погрузка бетона в машину вручную</t>
  </si>
  <si>
    <t>Выравнивание срезанной части смотрового колодца бетонным раствором, средней толщиной 3 см</t>
  </si>
  <si>
    <t>Установка плиты нового смотрового колодца размером 1500х1500</t>
  </si>
  <si>
    <t>шт</t>
  </si>
  <si>
    <t>Разметка</t>
  </si>
  <si>
    <t>Применение светоотражающих шариков с термопластиком</t>
  </si>
  <si>
    <t>Разметка-сплошная линия 1,1, 15см</t>
  </si>
  <si>
    <t>Разметка-прерывистая линия 1,6 см</t>
  </si>
  <si>
    <t>Разметка — 1.14.1, «Зебра»</t>
  </si>
  <si>
    <t>1км</t>
  </si>
  <si>
    <t>м²</t>
  </si>
  <si>
    <t>Всего</t>
  </si>
  <si>
    <t>НДС 20%</t>
  </si>
  <si>
    <t>Установка дорожных знаков (приоритета (6 шт.), запрещающих (1 шт.), особых предписаний (14 шт.), дополнительной информации (3 шт.)</t>
  </si>
  <si>
    <t>Дорожные знаки</t>
  </si>
  <si>
    <t>Начальник  отдела   коммунального хозяйства, благоустройства и охраны окружающей среды:</t>
  </si>
  <si>
    <t xml:space="preserve">            Б. Назарян</t>
  </si>
  <si>
    <r>
      <t>Руководитель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ответственного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отдела</t>
    </r>
    <r>
      <rPr>
        <sz val="12"/>
        <color theme="1"/>
        <rFont val="Arial LatArm"/>
        <family val="2"/>
      </rPr>
      <t>:</t>
    </r>
  </si>
  <si>
    <r>
      <t xml:space="preserve">                          </t>
    </r>
    <r>
      <rPr>
        <sz val="12"/>
        <color theme="1"/>
        <rFont val="Arial"/>
        <family val="2"/>
        <charset val="204"/>
      </rPr>
      <t>Э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"/>
        <family val="2"/>
        <charset val="204"/>
      </rPr>
      <t>Унанян</t>
    </r>
  </si>
  <si>
    <t xml:space="preserve">        Э. Унанян</t>
  </si>
  <si>
    <t>ОБЪЕМ ВЫПОЛНЯЕМЫХ РАБОТ</t>
  </si>
  <si>
    <t>Работы по капитальному ремонту улицы Таманцинер общины Ванадзор Лорийской области РА</t>
  </si>
  <si>
    <t>ОБЪЕМ ВЫПОЛНЯЕМЫХ РАБОТ - 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</si>
</sst>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"/>
    <numFmt numFmtId="166" formatCode="0.0"/>
    <numFmt numFmtId="167" formatCode="0.0000"/>
    <numFmt numFmtId="168" formatCode="0_ 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</font>
    <font>
      <sz val="11"/>
      <color theme="1"/>
      <name val="Arial Armenian"/>
      <family val="2"/>
    </font>
    <font>
      <sz val="10"/>
      <color theme="1"/>
      <name val="Sylfaen"/>
      <family val="1"/>
      <charset val="204"/>
    </font>
    <font>
      <sz val="10"/>
      <color indexed="8"/>
      <name val="Arial Armenian"/>
      <family val="2"/>
    </font>
    <font>
      <sz val="10"/>
      <color indexed="8"/>
      <name val="Sylfaen"/>
      <family val="1"/>
      <charset val="204"/>
    </font>
    <font>
      <sz val="10"/>
      <color theme="1"/>
      <name val="Arial Armenian"/>
      <family val="2"/>
    </font>
    <font>
      <sz val="10"/>
      <name val="Arial Armenian"/>
      <family val="2"/>
    </font>
    <font>
      <b/>
      <sz val="10"/>
      <color theme="1"/>
      <name val="Arial"/>
      <family val="2"/>
      <charset val="204"/>
    </font>
    <font>
      <b/>
      <sz val="10"/>
      <color theme="1"/>
      <name val="Sylfaen"/>
      <family val="1"/>
      <charset val="204"/>
    </font>
    <font>
      <sz val="12"/>
      <color theme="1"/>
      <name val="Arial Armenian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Arial LatArm"/>
      <family val="2"/>
    </font>
    <font>
      <sz val="11"/>
      <color theme="1"/>
      <name val="Arial Armeni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167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167" fontId="10" fillId="3" borderId="10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166" fontId="7" fillId="2" borderId="12" xfId="0" applyNumberFormat="1" applyFont="1" applyFill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2" fontId="10" fillId="3" borderId="10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165" fontId="12" fillId="0" borderId="12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168" fontId="12" fillId="2" borderId="12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0" fillId="0" borderId="12" xfId="0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 vertical="center"/>
    </xf>
    <xf numFmtId="0" fontId="7" fillId="0" borderId="12" xfId="0" applyFont="1" applyBorder="1" applyAlignment="1">
      <alignment horizontal="right"/>
    </xf>
    <xf numFmtId="2" fontId="7" fillId="0" borderId="12" xfId="0" applyNumberFormat="1" applyFont="1" applyBorder="1" applyAlignment="1">
      <alignment horizontal="right"/>
    </xf>
    <xf numFmtId="0" fontId="13" fillId="0" borderId="0" xfId="0" applyFont="1">
      <alignment vertical="center"/>
    </xf>
    <xf numFmtId="0" fontId="7" fillId="0" borderId="10" xfId="0" applyFont="1" applyBorder="1" applyAlignment="1">
      <alignment horizontal="left" vertical="top" wrapText="1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4" fillId="4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2" borderId="11" xfId="0" applyFont="1" applyFill="1" applyBorder="1">
      <alignment vertical="center"/>
    </xf>
    <xf numFmtId="0" fontId="7" fillId="2" borderId="12" xfId="0" applyFont="1" applyFill="1" applyBorder="1" applyAlignment="1">
      <alignment vertical="top" wrapText="1"/>
    </xf>
    <xf numFmtId="0" fontId="9" fillId="0" borderId="12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9" fillId="3" borderId="12" xfId="0" applyFont="1" applyFill="1" applyBorder="1">
      <alignment vertical="center"/>
    </xf>
    <xf numFmtId="0" fontId="12" fillId="2" borderId="11" xfId="0" applyFont="1" applyFill="1" applyBorder="1" applyAlignment="1">
      <alignment vertical="center" wrapText="1"/>
    </xf>
    <xf numFmtId="0" fontId="7" fillId="0" borderId="12" xfId="0" applyFont="1" applyBorder="1" applyAlignment="1">
      <alignment vertical="top" wrapText="1"/>
    </xf>
    <xf numFmtId="0" fontId="4" fillId="2" borderId="12" xfId="0" applyFont="1" applyFill="1" applyBorder="1" applyAlignment="1">
      <alignment horizontal="left" vertical="center" wrapText="1"/>
    </xf>
    <xf numFmtId="0" fontId="19" fillId="0" borderId="0" xfId="0" applyFont="1">
      <alignment vertical="center"/>
    </xf>
    <xf numFmtId="0" fontId="20" fillId="0" borderId="12" xfId="0" applyFont="1" applyBorder="1" applyAlignment="1">
      <alignment horizontal="center" vertical="center"/>
    </xf>
    <xf numFmtId="2" fontId="21" fillId="0" borderId="0" xfId="0" applyNumberFormat="1" applyFont="1" applyAlignment="1">
      <alignment vertical="top"/>
    </xf>
    <xf numFmtId="0" fontId="21" fillId="0" borderId="0" xfId="0" applyFont="1" applyAlignment="1">
      <alignment horizontal="right" vertical="center"/>
    </xf>
    <xf numFmtId="0" fontId="22" fillId="0" borderId="0" xfId="0" applyFont="1">
      <alignment vertical="center"/>
    </xf>
    <xf numFmtId="0" fontId="2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00"/>
  <sheetViews>
    <sheetView tabSelected="1" zoomScaleNormal="100" workbookViewId="0">
      <selection activeCell="A3" sqref="A3:F3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3" spans="1:6" ht="19.5">
      <c r="A3" s="93" t="s">
        <v>77</v>
      </c>
      <c r="B3" s="93"/>
      <c r="C3" s="93"/>
      <c r="D3" s="93"/>
      <c r="E3" s="94"/>
      <c r="F3" s="94"/>
    </row>
    <row r="4" spans="1:6" ht="51" customHeight="1">
      <c r="A4" s="95" t="s">
        <v>76</v>
      </c>
      <c r="B4" s="96"/>
      <c r="C4" s="96"/>
      <c r="D4" s="96"/>
      <c r="E4" s="97"/>
      <c r="F4" s="97"/>
    </row>
    <row r="5" spans="1:6" ht="51" customHeight="1">
      <c r="A5" s="51"/>
      <c r="B5" s="52"/>
      <c r="C5" s="52"/>
      <c r="D5" s="52"/>
      <c r="E5" s="53"/>
      <c r="F5" s="53"/>
    </row>
    <row r="6" spans="1:6" ht="16.5" thickBot="1">
      <c r="A6" s="1"/>
      <c r="B6" s="1"/>
      <c r="C6" s="2"/>
      <c r="D6" s="2"/>
      <c r="E6" s="3"/>
      <c r="F6" s="3"/>
    </row>
    <row r="7" spans="1:6" ht="14.45" customHeight="1">
      <c r="A7" s="98" t="s">
        <v>12</v>
      </c>
      <c r="B7" s="101" t="s">
        <v>13</v>
      </c>
      <c r="C7" s="101" t="s">
        <v>14</v>
      </c>
      <c r="D7" s="101" t="s">
        <v>15</v>
      </c>
      <c r="E7" s="104" t="s">
        <v>16</v>
      </c>
      <c r="F7" s="107" t="s">
        <v>17</v>
      </c>
    </row>
    <row r="8" spans="1:6" ht="14.45" customHeight="1">
      <c r="A8" s="99"/>
      <c r="B8" s="102"/>
      <c r="C8" s="102"/>
      <c r="D8" s="102"/>
      <c r="E8" s="105"/>
      <c r="F8" s="108"/>
    </row>
    <row r="9" spans="1:6" ht="14.45" customHeight="1">
      <c r="A9" s="99"/>
      <c r="B9" s="102"/>
      <c r="C9" s="102"/>
      <c r="D9" s="102"/>
      <c r="E9" s="105"/>
      <c r="F9" s="108"/>
    </row>
    <row r="10" spans="1:6" ht="14.45" customHeight="1">
      <c r="A10" s="99"/>
      <c r="B10" s="102"/>
      <c r="C10" s="102"/>
      <c r="D10" s="102"/>
      <c r="E10" s="105"/>
      <c r="F10" s="108"/>
    </row>
    <row r="11" spans="1:6" ht="14.45" customHeight="1">
      <c r="A11" s="100"/>
      <c r="B11" s="103"/>
      <c r="C11" s="103"/>
      <c r="D11" s="103"/>
      <c r="E11" s="106"/>
      <c r="F11" s="109"/>
    </row>
    <row r="12" spans="1:6" ht="18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5">
        <v>6</v>
      </c>
    </row>
    <row r="13" spans="1:6" ht="18">
      <c r="A13" s="22" t="s">
        <v>0</v>
      </c>
      <c r="B13" s="72" t="s">
        <v>26</v>
      </c>
      <c r="C13" s="22"/>
      <c r="D13" s="22"/>
      <c r="E13" s="22"/>
      <c r="F13" s="22"/>
    </row>
    <row r="14" spans="1:6" ht="36">
      <c r="A14" s="13">
        <v>1</v>
      </c>
      <c r="B14" s="65" t="s">
        <v>42</v>
      </c>
      <c r="C14" s="74" t="s">
        <v>27</v>
      </c>
      <c r="D14" s="15">
        <v>0.67800000000000005</v>
      </c>
      <c r="E14" s="17">
        <v>559.12502230705707</v>
      </c>
      <c r="F14" s="17">
        <v>379.08676512418469</v>
      </c>
    </row>
    <row r="15" spans="1:6" ht="18">
      <c r="A15" s="13">
        <v>2</v>
      </c>
      <c r="B15" s="69" t="s">
        <v>18</v>
      </c>
      <c r="C15" s="73" t="s">
        <v>27</v>
      </c>
      <c r="D15" s="15">
        <v>0.67800000000000005</v>
      </c>
      <c r="E15" s="17">
        <v>788.11374279644531</v>
      </c>
      <c r="F15" s="17">
        <v>534.34111761599002</v>
      </c>
    </row>
    <row r="16" spans="1:6" ht="18">
      <c r="A16" s="13">
        <v>3</v>
      </c>
      <c r="B16" s="50" t="s">
        <v>19</v>
      </c>
      <c r="C16" s="43" t="s">
        <v>28</v>
      </c>
      <c r="D16" s="8">
        <v>1321</v>
      </c>
      <c r="E16" s="17">
        <v>0.86025992666421303</v>
      </c>
      <c r="F16" s="17">
        <v>1136.4033631234254</v>
      </c>
    </row>
    <row r="17" spans="1:6" ht="36">
      <c r="A17" s="18">
        <v>4</v>
      </c>
      <c r="B17" s="45" t="s">
        <v>20</v>
      </c>
      <c r="C17" s="18" t="s">
        <v>29</v>
      </c>
      <c r="D17" s="33">
        <v>11.95</v>
      </c>
      <c r="E17" s="17">
        <v>38.503847690009792</v>
      </c>
      <c r="F17" s="17">
        <v>460.12097989561698</v>
      </c>
    </row>
    <row r="18" spans="1:6" ht="54">
      <c r="A18" s="21">
        <v>5</v>
      </c>
      <c r="B18" s="70" t="s">
        <v>21</v>
      </c>
      <c r="C18" s="75" t="s">
        <v>29</v>
      </c>
      <c r="D18" s="33">
        <v>11.95</v>
      </c>
      <c r="E18" s="17">
        <v>430.37509992784499</v>
      </c>
      <c r="F18" s="17">
        <v>5142.9824441377468</v>
      </c>
    </row>
    <row r="19" spans="1:6" ht="36">
      <c r="A19" s="20">
        <v>6</v>
      </c>
      <c r="B19" s="31" t="s">
        <v>22</v>
      </c>
      <c r="C19" s="76" t="s">
        <v>29</v>
      </c>
      <c r="D19" s="33">
        <v>11.95</v>
      </c>
      <c r="E19" s="17">
        <v>609.19036234540056</v>
      </c>
      <c r="F19" s="17">
        <v>7279.8248300275354</v>
      </c>
    </row>
    <row r="20" spans="1:6" ht="36">
      <c r="A20" s="41">
        <v>7</v>
      </c>
      <c r="B20" s="69" t="s">
        <v>23</v>
      </c>
      <c r="C20" s="77" t="s">
        <v>29</v>
      </c>
      <c r="D20" s="42">
        <v>11.95</v>
      </c>
      <c r="E20" s="17">
        <v>161.77683221031808</v>
      </c>
      <c r="F20" s="17">
        <v>1933.2331449133007</v>
      </c>
    </row>
    <row r="21" spans="1:6" ht="18">
      <c r="A21" s="41">
        <v>8</v>
      </c>
      <c r="B21" s="48" t="s">
        <v>24</v>
      </c>
      <c r="C21" s="26" t="s">
        <v>30</v>
      </c>
      <c r="D21" s="49">
        <f>0.6*1195</f>
        <v>717</v>
      </c>
      <c r="E21" s="17">
        <v>0.26765464813646428</v>
      </c>
      <c r="F21" s="17">
        <v>191.90838271384493</v>
      </c>
    </row>
    <row r="22" spans="1:6" ht="18">
      <c r="A22" s="16">
        <v>9</v>
      </c>
      <c r="B22" s="71" t="s">
        <v>25</v>
      </c>
      <c r="C22" s="78" t="s">
        <v>31</v>
      </c>
      <c r="D22" s="16">
        <f>1195*0.1</f>
        <v>119.5</v>
      </c>
      <c r="E22" s="17">
        <v>12.823301392646734</v>
      </c>
      <c r="F22" s="17">
        <v>1532.3845164212846</v>
      </c>
    </row>
    <row r="23" spans="1:6" ht="18">
      <c r="A23" s="22" t="s">
        <v>1</v>
      </c>
      <c r="B23" s="72" t="s">
        <v>32</v>
      </c>
      <c r="C23" s="22"/>
      <c r="D23" s="22"/>
      <c r="E23" s="22"/>
      <c r="F23" s="22"/>
    </row>
    <row r="24" spans="1:6" ht="54">
      <c r="A24" s="13">
        <v>1</v>
      </c>
      <c r="B24" s="31" t="s">
        <v>33</v>
      </c>
      <c r="C24" s="18" t="s">
        <v>27</v>
      </c>
      <c r="D24" s="13">
        <v>7.7299999999999994E-2</v>
      </c>
      <c r="E24" s="17">
        <v>813.90580170265355</v>
      </c>
      <c r="F24" s="17">
        <v>62.914918471615117</v>
      </c>
    </row>
    <row r="25" spans="1:6" ht="18">
      <c r="A25" s="13">
        <v>2</v>
      </c>
      <c r="B25" s="69" t="s">
        <v>18</v>
      </c>
      <c r="C25" s="25" t="s">
        <v>27</v>
      </c>
      <c r="D25" s="7">
        <v>7.7299999999999994E-2</v>
      </c>
      <c r="E25" s="17">
        <v>788.11374279644531</v>
      </c>
      <c r="F25" s="17">
        <v>60.921192318165225</v>
      </c>
    </row>
    <row r="26" spans="1:6" ht="18">
      <c r="A26" s="13">
        <v>3</v>
      </c>
      <c r="B26" s="31" t="s">
        <v>37</v>
      </c>
      <c r="C26" s="43" t="s">
        <v>28</v>
      </c>
      <c r="D26" s="11">
        <v>150.69999999999999</v>
      </c>
      <c r="E26" s="17">
        <v>0.86025992666421303</v>
      </c>
      <c r="F26" s="17">
        <v>129.64117094829689</v>
      </c>
    </row>
    <row r="27" spans="1:6" ht="36">
      <c r="A27" s="13">
        <v>4</v>
      </c>
      <c r="B27" s="45" t="s">
        <v>20</v>
      </c>
      <c r="C27" s="18" t="s">
        <v>29</v>
      </c>
      <c r="D27" s="13">
        <v>1.84</v>
      </c>
      <c r="E27" s="17">
        <v>38.503847690009792</v>
      </c>
      <c r="F27" s="17">
        <v>70.847079749618018</v>
      </c>
    </row>
    <row r="28" spans="1:6" ht="36">
      <c r="A28" s="6">
        <v>5</v>
      </c>
      <c r="B28" s="45" t="s">
        <v>34</v>
      </c>
      <c r="C28" s="45" t="s">
        <v>35</v>
      </c>
      <c r="D28" s="6">
        <v>36</v>
      </c>
      <c r="E28" s="17">
        <v>12.653454314384284</v>
      </c>
      <c r="F28" s="17">
        <v>455.52435531783425</v>
      </c>
    </row>
    <row r="29" spans="1:6" ht="54">
      <c r="A29" s="21">
        <v>6</v>
      </c>
      <c r="B29" s="70" t="s">
        <v>21</v>
      </c>
      <c r="C29" s="75" t="s">
        <v>29</v>
      </c>
      <c r="D29" s="9">
        <v>1.84</v>
      </c>
      <c r="E29" s="17">
        <v>430.37509992784499</v>
      </c>
      <c r="F29" s="17">
        <v>791.89018386723478</v>
      </c>
    </row>
    <row r="30" spans="1:6" ht="36">
      <c r="A30" s="20">
        <v>7</v>
      </c>
      <c r="B30" s="31" t="s">
        <v>22</v>
      </c>
      <c r="C30" s="76" t="s">
        <v>29</v>
      </c>
      <c r="D30" s="9">
        <v>1.84</v>
      </c>
      <c r="E30" s="17">
        <v>609.19036234540056</v>
      </c>
      <c r="F30" s="17">
        <v>1120.9102667155371</v>
      </c>
    </row>
    <row r="31" spans="1:6" ht="36">
      <c r="A31" s="41">
        <v>8</v>
      </c>
      <c r="B31" s="69" t="s">
        <v>23</v>
      </c>
      <c r="C31" s="79" t="s">
        <v>36</v>
      </c>
      <c r="D31" s="27">
        <v>1.84</v>
      </c>
      <c r="E31" s="17">
        <v>161.77683221031808</v>
      </c>
      <c r="F31" s="17">
        <v>297.66937126698525</v>
      </c>
    </row>
    <row r="32" spans="1:6" ht="18">
      <c r="A32" s="41">
        <v>9</v>
      </c>
      <c r="B32" s="48" t="s">
        <v>24</v>
      </c>
      <c r="C32" s="26" t="s">
        <v>30</v>
      </c>
      <c r="D32" s="49">
        <f>0.6*184</f>
        <v>110.39999999999999</v>
      </c>
      <c r="E32" s="17">
        <v>0.26765464813646428</v>
      </c>
      <c r="F32" s="17">
        <v>29.549073154265656</v>
      </c>
    </row>
    <row r="33" spans="1:6" ht="18">
      <c r="A33" s="16">
        <v>10</v>
      </c>
      <c r="B33" s="71" t="s">
        <v>25</v>
      </c>
      <c r="C33" s="78" t="s">
        <v>31</v>
      </c>
      <c r="D33" s="16">
        <f>184*0.1</f>
        <v>18.400000000000002</v>
      </c>
      <c r="E33" s="17">
        <v>12.823301392646734</v>
      </c>
      <c r="F33" s="17">
        <v>235.94874562469994</v>
      </c>
    </row>
    <row r="34" spans="1:6" ht="18">
      <c r="A34" s="23" t="s">
        <v>2</v>
      </c>
      <c r="B34" s="72" t="s">
        <v>38</v>
      </c>
      <c r="C34" s="23"/>
      <c r="D34" s="46"/>
      <c r="E34" s="46"/>
      <c r="F34" s="46"/>
    </row>
    <row r="35" spans="1:6" ht="36">
      <c r="A35" s="13">
        <v>1</v>
      </c>
      <c r="B35" s="80" t="s">
        <v>41</v>
      </c>
      <c r="C35" s="25" t="s">
        <v>27</v>
      </c>
      <c r="D35" s="30">
        <v>3.0300000000000001E-2</v>
      </c>
      <c r="E35" s="17">
        <v>788.11374279644531</v>
      </c>
      <c r="F35" s="17">
        <v>23.879846406732295</v>
      </c>
    </row>
    <row r="36" spans="1:6" ht="18">
      <c r="A36" s="20">
        <v>2</v>
      </c>
      <c r="B36" s="31" t="s">
        <v>37</v>
      </c>
      <c r="C36" s="43" t="s">
        <v>28</v>
      </c>
      <c r="D36" s="29">
        <f>30.3*1.95</f>
        <v>59.085000000000001</v>
      </c>
      <c r="E36" s="17">
        <v>0.86025992666421303</v>
      </c>
      <c r="F36" s="17">
        <v>50.828457766955033</v>
      </c>
    </row>
    <row r="37" spans="1:6" ht="18">
      <c r="A37" s="10">
        <v>3</v>
      </c>
      <c r="B37" s="69" t="s">
        <v>40</v>
      </c>
      <c r="C37" s="18" t="s">
        <v>39</v>
      </c>
      <c r="D37" s="13">
        <v>28.1</v>
      </c>
      <c r="E37" s="17">
        <v>1.441038635226382</v>
      </c>
      <c r="F37" s="17">
        <v>40.493185649861339</v>
      </c>
    </row>
    <row r="38" spans="1:6" ht="36">
      <c r="A38" s="13">
        <v>4</v>
      </c>
      <c r="B38" s="31" t="s">
        <v>43</v>
      </c>
      <c r="C38" s="18" t="s">
        <v>28</v>
      </c>
      <c r="D38" s="34">
        <f>28.1*0.4*0.3*2.7</f>
        <v>9.1044000000000018</v>
      </c>
      <c r="E38" s="17">
        <v>0.75327019568651798</v>
      </c>
      <c r="F38" s="17">
        <v>6.8580731696083364</v>
      </c>
    </row>
    <row r="39" spans="1:6" ht="18">
      <c r="A39" s="20">
        <v>5</v>
      </c>
      <c r="B39" s="31" t="s">
        <v>37</v>
      </c>
      <c r="C39" s="43" t="s">
        <v>28</v>
      </c>
      <c r="D39" s="34">
        <f>28.1*0.4*0.3*2.7</f>
        <v>9.1044000000000018</v>
      </c>
      <c r="E39" s="17">
        <v>0.86025992666421303</v>
      </c>
      <c r="F39" s="17">
        <v>7.8321504763216634</v>
      </c>
    </row>
    <row r="40" spans="1:6" ht="36">
      <c r="A40" s="13">
        <v>6</v>
      </c>
      <c r="B40" s="31" t="s">
        <v>44</v>
      </c>
      <c r="C40" s="18" t="s">
        <v>27</v>
      </c>
      <c r="D40" s="7">
        <v>0.12520000000000001</v>
      </c>
      <c r="E40" s="17">
        <v>559.12502230705707</v>
      </c>
      <c r="F40" s="17">
        <v>70.002452792843542</v>
      </c>
    </row>
    <row r="41" spans="1:6" ht="18">
      <c r="A41" s="13">
        <v>7</v>
      </c>
      <c r="B41" s="69" t="s">
        <v>18</v>
      </c>
      <c r="C41" s="25" t="s">
        <v>27</v>
      </c>
      <c r="D41" s="7">
        <v>0.12520000000000001</v>
      </c>
      <c r="E41" s="17">
        <v>788.11374279644531</v>
      </c>
      <c r="F41" s="17">
        <v>98.671840598114969</v>
      </c>
    </row>
    <row r="42" spans="1:6" ht="18">
      <c r="A42" s="13">
        <v>8</v>
      </c>
      <c r="B42" s="31" t="s">
        <v>37</v>
      </c>
      <c r="C42" s="43" t="s">
        <v>28</v>
      </c>
      <c r="D42" s="11">
        <v>244.1</v>
      </c>
      <c r="E42" s="17">
        <v>0.86025992666421303</v>
      </c>
      <c r="F42" s="17">
        <v>209.98944809873439</v>
      </c>
    </row>
    <row r="43" spans="1:6" ht="36">
      <c r="A43" s="13">
        <v>9</v>
      </c>
      <c r="B43" s="31" t="s">
        <v>45</v>
      </c>
      <c r="C43" s="76" t="s">
        <v>31</v>
      </c>
      <c r="D43" s="13">
        <v>6.6</v>
      </c>
      <c r="E43" s="17">
        <v>6.3536703462254112</v>
      </c>
      <c r="F43" s="17">
        <v>41.934224285087716</v>
      </c>
    </row>
    <row r="44" spans="1:6" ht="36">
      <c r="A44" s="13">
        <v>10</v>
      </c>
      <c r="B44" s="31" t="s">
        <v>43</v>
      </c>
      <c r="C44" s="43" t="s">
        <v>28</v>
      </c>
      <c r="D44" s="39">
        <f>6.6*1.95</f>
        <v>12.87</v>
      </c>
      <c r="E44" s="17">
        <v>0.75327019568651798</v>
      </c>
      <c r="F44" s="17">
        <v>9.6945874184854866</v>
      </c>
    </row>
    <row r="45" spans="1:6" ht="18">
      <c r="A45" s="13">
        <v>11</v>
      </c>
      <c r="B45" s="31" t="s">
        <v>37</v>
      </c>
      <c r="C45" s="43" t="s">
        <v>28</v>
      </c>
      <c r="D45" s="8">
        <f>6.6*1.95</f>
        <v>12.87</v>
      </c>
      <c r="E45" s="17">
        <v>0.86025992666421303</v>
      </c>
      <c r="F45" s="17">
        <v>11.07154525616842</v>
      </c>
    </row>
    <row r="46" spans="1:6" ht="36">
      <c r="A46" s="13">
        <v>12</v>
      </c>
      <c r="B46" s="45" t="s">
        <v>20</v>
      </c>
      <c r="C46" s="18" t="s">
        <v>29</v>
      </c>
      <c r="D46" s="13">
        <v>5.931</v>
      </c>
      <c r="E46" s="17">
        <v>38.503847690009792</v>
      </c>
      <c r="F46" s="17">
        <v>228.36632064944808</v>
      </c>
    </row>
    <row r="47" spans="1:6" ht="36">
      <c r="A47" s="6">
        <v>13</v>
      </c>
      <c r="B47" s="45" t="s">
        <v>34</v>
      </c>
      <c r="C47" s="45" t="s">
        <v>46</v>
      </c>
      <c r="D47" s="6">
        <v>294</v>
      </c>
      <c r="E47" s="17">
        <v>12.653454314384284</v>
      </c>
      <c r="F47" s="17">
        <v>3720.1155684289793</v>
      </c>
    </row>
    <row r="48" spans="1:6" ht="36">
      <c r="A48" s="13">
        <v>14</v>
      </c>
      <c r="B48" s="45" t="s">
        <v>47</v>
      </c>
      <c r="C48" s="81" t="s">
        <v>51</v>
      </c>
      <c r="D48" s="14">
        <f>0.1*0.2*109</f>
        <v>2.1800000000000006</v>
      </c>
      <c r="E48" s="17">
        <v>72.262614668191162</v>
      </c>
      <c r="F48" s="17">
        <v>157.53249997665679</v>
      </c>
    </row>
    <row r="49" spans="1:6" ht="36">
      <c r="A49" s="43">
        <v>15</v>
      </c>
      <c r="B49" s="82" t="s">
        <v>48</v>
      </c>
      <c r="C49" s="83" t="s">
        <v>29</v>
      </c>
      <c r="D49" s="43">
        <f>549*0.12</f>
        <v>65.88</v>
      </c>
      <c r="E49" s="17">
        <v>12.823301392646734</v>
      </c>
      <c r="F49" s="17">
        <v>844.79909574756675</v>
      </c>
    </row>
    <row r="50" spans="1:6" ht="36">
      <c r="A50" s="18">
        <v>16</v>
      </c>
      <c r="B50" s="84" t="s">
        <v>49</v>
      </c>
      <c r="C50" s="25" t="s">
        <v>29</v>
      </c>
      <c r="D50" s="17">
        <v>5.49</v>
      </c>
      <c r="E50" s="17">
        <v>314.50925972009532</v>
      </c>
      <c r="F50" s="17">
        <v>1726.6558358633235</v>
      </c>
    </row>
    <row r="51" spans="1:6" ht="36">
      <c r="A51" s="12">
        <v>17</v>
      </c>
      <c r="B51" s="45" t="s">
        <v>50</v>
      </c>
      <c r="C51" s="45" t="s">
        <v>46</v>
      </c>
      <c r="D51" s="12">
        <v>64</v>
      </c>
      <c r="E51" s="17">
        <v>9.9102698216452119</v>
      </c>
      <c r="F51" s="17">
        <v>634.25726858529356</v>
      </c>
    </row>
    <row r="52" spans="1:6" ht="18">
      <c r="A52" s="24" t="s">
        <v>3</v>
      </c>
      <c r="B52" s="72" t="s">
        <v>52</v>
      </c>
      <c r="C52" s="72"/>
      <c r="D52" s="24"/>
      <c r="E52" s="24"/>
      <c r="F52" s="24"/>
    </row>
    <row r="53" spans="1:6" ht="36">
      <c r="A53" s="25">
        <v>1</v>
      </c>
      <c r="B53" s="69" t="s">
        <v>53</v>
      </c>
      <c r="C53" s="75" t="s">
        <v>31</v>
      </c>
      <c r="D53" s="32">
        <v>1.4</v>
      </c>
      <c r="E53" s="17">
        <v>77.421134423642457</v>
      </c>
      <c r="F53" s="17">
        <v>108.38958819309943</v>
      </c>
    </row>
    <row r="54" spans="1:6" ht="54">
      <c r="A54" s="18">
        <v>2</v>
      </c>
      <c r="B54" s="85" t="s">
        <v>54</v>
      </c>
      <c r="C54" s="76" t="s">
        <v>31</v>
      </c>
      <c r="D54" s="28">
        <v>0.6</v>
      </c>
      <c r="E54" s="17">
        <v>32.023848593438515</v>
      </c>
      <c r="F54" s="17">
        <v>19.214309156063106</v>
      </c>
    </row>
    <row r="55" spans="1:6" ht="18">
      <c r="A55" s="18">
        <v>3</v>
      </c>
      <c r="B55" s="31" t="s">
        <v>55</v>
      </c>
      <c r="C55" s="43" t="s">
        <v>28</v>
      </c>
      <c r="D55" s="17">
        <f>0.6*1.95</f>
        <v>1.17</v>
      </c>
      <c r="E55" s="17">
        <v>0.75327019568651798</v>
      </c>
      <c r="F55" s="17">
        <v>0.88132612895322604</v>
      </c>
    </row>
    <row r="56" spans="1:6" ht="18">
      <c r="A56" s="20">
        <v>4</v>
      </c>
      <c r="B56" s="31" t="s">
        <v>37</v>
      </c>
      <c r="C56" s="43" t="s">
        <v>28</v>
      </c>
      <c r="D56" s="19">
        <f>0.6*1.95</f>
        <v>1.17</v>
      </c>
      <c r="E56" s="17">
        <v>0.86025992666421303</v>
      </c>
      <c r="F56" s="17">
        <v>1.0065041141971292</v>
      </c>
    </row>
    <row r="57" spans="1:6" ht="54">
      <c r="A57" s="18">
        <v>5</v>
      </c>
      <c r="B57" s="31" t="s">
        <v>56</v>
      </c>
      <c r="C57" s="76" t="s">
        <v>29</v>
      </c>
      <c r="D57" s="32">
        <f>(1.5*1.5*3)/100</f>
        <v>6.7500000000000004E-2</v>
      </c>
      <c r="E57" s="17">
        <v>161.49615048454044</v>
      </c>
      <c r="F57" s="17">
        <v>10.900990157706481</v>
      </c>
    </row>
    <row r="58" spans="1:6" ht="36">
      <c r="A58" s="18">
        <v>6</v>
      </c>
      <c r="B58" s="45" t="s">
        <v>57</v>
      </c>
      <c r="C58" s="18" t="s">
        <v>58</v>
      </c>
      <c r="D58" s="44">
        <v>5</v>
      </c>
      <c r="E58" s="17">
        <v>170.27830344492955</v>
      </c>
      <c r="F58" s="17">
        <v>851.39151722464771</v>
      </c>
    </row>
    <row r="59" spans="1:6" ht="18">
      <c r="A59" s="24" t="s">
        <v>5</v>
      </c>
      <c r="B59" s="72" t="s">
        <v>59</v>
      </c>
      <c r="C59" s="24"/>
      <c r="D59" s="24"/>
      <c r="E59" s="24"/>
      <c r="F59" s="24"/>
    </row>
    <row r="60" spans="1:6" ht="36">
      <c r="A60" s="40"/>
      <c r="B60" s="86" t="s">
        <v>60</v>
      </c>
      <c r="C60" s="40"/>
      <c r="D60" s="40"/>
      <c r="E60" s="40"/>
      <c r="F60" s="40"/>
    </row>
    <row r="61" spans="1:6" ht="18">
      <c r="A61" s="35">
        <v>1</v>
      </c>
      <c r="B61" s="36" t="s">
        <v>61</v>
      </c>
      <c r="C61" s="35" t="s">
        <v>64</v>
      </c>
      <c r="D61" s="37">
        <v>4.2000000000000003E-2</v>
      </c>
      <c r="E61" s="17">
        <v>507.89036665186734</v>
      </c>
      <c r="F61" s="17">
        <v>21.33139539937843</v>
      </c>
    </row>
    <row r="62" spans="1:6" ht="18">
      <c r="A62" s="35">
        <v>2</v>
      </c>
      <c r="B62" s="36" t="s">
        <v>62</v>
      </c>
      <c r="C62" s="35" t="s">
        <v>64</v>
      </c>
      <c r="D62" s="37">
        <v>8.5999999999999993E-2</v>
      </c>
      <c r="E62" s="17">
        <v>268.10155623856377</v>
      </c>
      <c r="F62" s="17">
        <v>23.056733836516482</v>
      </c>
    </row>
    <row r="63" spans="1:6" ht="18">
      <c r="A63" s="35">
        <v>3</v>
      </c>
      <c r="B63" s="87" t="s">
        <v>63</v>
      </c>
      <c r="C63" s="35" t="s">
        <v>65</v>
      </c>
      <c r="D63" s="38">
        <v>139</v>
      </c>
      <c r="E63" s="17">
        <v>5.3379103834189374</v>
      </c>
      <c r="F63" s="17">
        <v>741.96954329523237</v>
      </c>
    </row>
    <row r="64" spans="1:6" ht="18">
      <c r="A64" s="24" t="s">
        <v>4</v>
      </c>
      <c r="B64" s="72" t="s">
        <v>69</v>
      </c>
      <c r="C64" s="24"/>
      <c r="D64" s="24"/>
      <c r="E64" s="24"/>
      <c r="F64" s="24"/>
    </row>
    <row r="65" spans="1:6" ht="54">
      <c r="A65" s="18">
        <v>1</v>
      </c>
      <c r="B65" s="45" t="s">
        <v>68</v>
      </c>
      <c r="C65" s="18" t="s">
        <v>58</v>
      </c>
      <c r="D65" s="47">
        <f>6+1+14+3</f>
        <v>24</v>
      </c>
      <c r="E65" s="17">
        <v>38.661311791504566</v>
      </c>
      <c r="F65" s="17">
        <v>927.87148299610965</v>
      </c>
    </row>
    <row r="66" spans="1:6" ht="18">
      <c r="A66" s="54"/>
      <c r="B66" s="88" t="s">
        <v>66</v>
      </c>
      <c r="C66" s="54"/>
      <c r="D66" s="54"/>
      <c r="E66" s="56"/>
      <c r="F66" s="57">
        <v>32435.097693079279</v>
      </c>
    </row>
    <row r="67" spans="1:6" ht="18">
      <c r="A67" s="58"/>
      <c r="B67" s="88" t="s">
        <v>67</v>
      </c>
      <c r="C67" s="55"/>
      <c r="D67" s="58"/>
      <c r="E67" s="59"/>
      <c r="F67" s="60">
        <f>F66*20%</f>
        <v>6487.0195386158557</v>
      </c>
    </row>
    <row r="68" spans="1:6" ht="18">
      <c r="A68" s="58"/>
      <c r="B68" s="88" t="s">
        <v>66</v>
      </c>
      <c r="C68" s="55"/>
      <c r="D68" s="58"/>
      <c r="E68" s="59"/>
      <c r="F68" s="60">
        <f>F66+F67</f>
        <v>38922.117231695134</v>
      </c>
    </row>
    <row r="69" spans="1:6" ht="18">
      <c r="A69" s="61"/>
      <c r="B69" s="62"/>
      <c r="C69" s="62"/>
      <c r="D69" s="62"/>
      <c r="E69" s="63"/>
      <c r="F69" s="63"/>
    </row>
    <row r="121" spans="1:6">
      <c r="F121" s="66" t="s">
        <v>7</v>
      </c>
    </row>
    <row r="122" spans="1:6">
      <c r="F122" s="66" t="s">
        <v>8</v>
      </c>
    </row>
    <row r="123" spans="1:6">
      <c r="F123" s="67" t="s">
        <v>9</v>
      </c>
    </row>
    <row r="124" spans="1:6">
      <c r="F124" s="67" t="s">
        <v>10</v>
      </c>
    </row>
    <row r="125" spans="1:6">
      <c r="F125" s="68" t="s">
        <v>11</v>
      </c>
    </row>
    <row r="128" spans="1:6" ht="19.5">
      <c r="A128" s="93" t="s">
        <v>75</v>
      </c>
      <c r="B128" s="93"/>
      <c r="C128" s="93"/>
      <c r="D128" s="93"/>
      <c r="E128" s="94"/>
      <c r="F128" s="94"/>
    </row>
    <row r="129" spans="1:6" ht="43.5" customHeight="1">
      <c r="A129" s="95" t="s">
        <v>76</v>
      </c>
      <c r="B129" s="96"/>
      <c r="C129" s="96"/>
      <c r="D129" s="96"/>
      <c r="E129" s="97"/>
      <c r="F129" s="97"/>
    </row>
    <row r="130" spans="1:6" ht="21">
      <c r="A130" s="51"/>
      <c r="B130" s="52"/>
      <c r="C130" s="52"/>
      <c r="D130" s="52"/>
      <c r="E130" s="53"/>
      <c r="F130" s="53"/>
    </row>
    <row r="131" spans="1:6" ht="16.5" thickBot="1">
      <c r="A131" s="1"/>
      <c r="B131" s="1"/>
      <c r="C131" s="2"/>
      <c r="D131" s="2"/>
      <c r="E131" s="3"/>
      <c r="F131" s="3"/>
    </row>
    <row r="132" spans="1:6" ht="14.45" customHeight="1">
      <c r="A132" s="98" t="s">
        <v>12</v>
      </c>
      <c r="B132" s="101" t="s">
        <v>13</v>
      </c>
      <c r="C132" s="101" t="s">
        <v>14</v>
      </c>
      <c r="D132" s="101" t="s">
        <v>15</v>
      </c>
      <c r="E132" s="104" t="s">
        <v>16</v>
      </c>
      <c r="F132" s="107" t="s">
        <v>17</v>
      </c>
    </row>
    <row r="133" spans="1:6" ht="14.45" customHeight="1">
      <c r="A133" s="99"/>
      <c r="B133" s="102"/>
      <c r="C133" s="102"/>
      <c r="D133" s="102"/>
      <c r="E133" s="105"/>
      <c r="F133" s="108"/>
    </row>
    <row r="134" spans="1:6" ht="14.45" customHeight="1">
      <c r="A134" s="99"/>
      <c r="B134" s="102"/>
      <c r="C134" s="102"/>
      <c r="D134" s="102"/>
      <c r="E134" s="105"/>
      <c r="F134" s="108"/>
    </row>
    <row r="135" spans="1:6" ht="14.45" customHeight="1">
      <c r="A135" s="99"/>
      <c r="B135" s="102"/>
      <c r="C135" s="102"/>
      <c r="D135" s="102"/>
      <c r="E135" s="105"/>
      <c r="F135" s="108"/>
    </row>
    <row r="136" spans="1:6" ht="14.45" customHeight="1">
      <c r="A136" s="100"/>
      <c r="B136" s="103"/>
      <c r="C136" s="103"/>
      <c r="D136" s="103"/>
      <c r="E136" s="106"/>
      <c r="F136" s="109"/>
    </row>
    <row r="137" spans="1:6" ht="18">
      <c r="A137" s="4">
        <v>1</v>
      </c>
      <c r="B137" s="4">
        <v>2</v>
      </c>
      <c r="C137" s="4">
        <v>3</v>
      </c>
      <c r="D137" s="4">
        <v>4</v>
      </c>
      <c r="E137" s="5">
        <v>5</v>
      </c>
      <c r="F137" s="5">
        <v>6</v>
      </c>
    </row>
    <row r="138" spans="1:6" ht="18">
      <c r="A138" s="22" t="s">
        <v>0</v>
      </c>
      <c r="B138" s="72" t="s">
        <v>26</v>
      </c>
      <c r="C138" s="22"/>
      <c r="D138" s="22"/>
      <c r="E138" s="22"/>
      <c r="F138" s="22"/>
    </row>
    <row r="139" spans="1:6" ht="36">
      <c r="A139" s="13">
        <v>1</v>
      </c>
      <c r="B139" s="65" t="s">
        <v>42</v>
      </c>
      <c r="C139" s="74" t="s">
        <v>27</v>
      </c>
      <c r="D139" s="15">
        <v>0.67800000000000005</v>
      </c>
      <c r="E139" s="17"/>
      <c r="F139" s="17"/>
    </row>
    <row r="140" spans="1:6" ht="18">
      <c r="A140" s="13">
        <v>2</v>
      </c>
      <c r="B140" s="69" t="s">
        <v>18</v>
      </c>
      <c r="C140" s="73" t="s">
        <v>27</v>
      </c>
      <c r="D140" s="15">
        <v>0.67800000000000005</v>
      </c>
      <c r="E140" s="17"/>
      <c r="F140" s="17"/>
    </row>
    <row r="141" spans="1:6" ht="18">
      <c r="A141" s="13">
        <v>3</v>
      </c>
      <c r="B141" s="50" t="s">
        <v>19</v>
      </c>
      <c r="C141" s="43" t="s">
        <v>28</v>
      </c>
      <c r="D141" s="8">
        <v>1321</v>
      </c>
      <c r="E141" s="17"/>
      <c r="F141" s="17"/>
    </row>
    <row r="142" spans="1:6" ht="36">
      <c r="A142" s="18">
        <v>4</v>
      </c>
      <c r="B142" s="45" t="s">
        <v>20</v>
      </c>
      <c r="C142" s="18" t="s">
        <v>29</v>
      </c>
      <c r="D142" s="33">
        <v>11.95</v>
      </c>
      <c r="E142" s="17"/>
      <c r="F142" s="17"/>
    </row>
    <row r="143" spans="1:6" ht="54">
      <c r="A143" s="21">
        <v>5</v>
      </c>
      <c r="B143" s="70" t="s">
        <v>21</v>
      </c>
      <c r="C143" s="75" t="s">
        <v>29</v>
      </c>
      <c r="D143" s="33">
        <v>11.95</v>
      </c>
      <c r="E143" s="17"/>
      <c r="F143" s="17"/>
    </row>
    <row r="144" spans="1:6" ht="36">
      <c r="A144" s="20">
        <v>6</v>
      </c>
      <c r="B144" s="31" t="s">
        <v>22</v>
      </c>
      <c r="C144" s="76" t="s">
        <v>29</v>
      </c>
      <c r="D144" s="33">
        <v>11.95</v>
      </c>
      <c r="E144" s="17"/>
      <c r="F144" s="17"/>
    </row>
    <row r="145" spans="1:6" ht="36">
      <c r="A145" s="41">
        <v>7</v>
      </c>
      <c r="B145" s="69" t="s">
        <v>23</v>
      </c>
      <c r="C145" s="77" t="s">
        <v>29</v>
      </c>
      <c r="D145" s="42">
        <v>11.95</v>
      </c>
      <c r="E145" s="17"/>
      <c r="F145" s="17"/>
    </row>
    <row r="146" spans="1:6" ht="18">
      <c r="A146" s="41">
        <v>8</v>
      </c>
      <c r="B146" s="48" t="s">
        <v>24</v>
      </c>
      <c r="C146" s="26" t="s">
        <v>30</v>
      </c>
      <c r="D146" s="49">
        <f>0.6*1195</f>
        <v>717</v>
      </c>
      <c r="E146" s="17"/>
      <c r="F146" s="17"/>
    </row>
    <row r="147" spans="1:6" ht="18">
      <c r="A147" s="16">
        <v>9</v>
      </c>
      <c r="B147" s="71" t="s">
        <v>25</v>
      </c>
      <c r="C147" s="78" t="s">
        <v>31</v>
      </c>
      <c r="D147" s="16">
        <f>1195*0.1</f>
        <v>119.5</v>
      </c>
      <c r="E147" s="17"/>
      <c r="F147" s="17"/>
    </row>
    <row r="148" spans="1:6" ht="18">
      <c r="A148" s="22" t="s">
        <v>1</v>
      </c>
      <c r="B148" s="72" t="s">
        <v>32</v>
      </c>
      <c r="C148" s="22"/>
      <c r="D148" s="22"/>
      <c r="E148" s="22"/>
      <c r="F148" s="22"/>
    </row>
    <row r="149" spans="1:6" ht="54">
      <c r="A149" s="13">
        <v>1</v>
      </c>
      <c r="B149" s="31" t="s">
        <v>33</v>
      </c>
      <c r="C149" s="18" t="s">
        <v>27</v>
      </c>
      <c r="D149" s="13">
        <v>7.7299999999999994E-2</v>
      </c>
      <c r="E149" s="17"/>
      <c r="F149" s="17"/>
    </row>
    <row r="150" spans="1:6" ht="18">
      <c r="A150" s="13">
        <v>2</v>
      </c>
      <c r="B150" s="69" t="s">
        <v>18</v>
      </c>
      <c r="C150" s="25" t="s">
        <v>27</v>
      </c>
      <c r="D150" s="7">
        <v>7.7299999999999994E-2</v>
      </c>
      <c r="E150" s="17"/>
      <c r="F150" s="17"/>
    </row>
    <row r="151" spans="1:6" ht="18">
      <c r="A151" s="13">
        <v>3</v>
      </c>
      <c r="B151" s="31" t="s">
        <v>37</v>
      </c>
      <c r="C151" s="43" t="s">
        <v>28</v>
      </c>
      <c r="D151" s="11">
        <v>150.69999999999999</v>
      </c>
      <c r="E151" s="17"/>
      <c r="F151" s="17"/>
    </row>
    <row r="152" spans="1:6" ht="36">
      <c r="A152" s="13">
        <v>4</v>
      </c>
      <c r="B152" s="45" t="s">
        <v>20</v>
      </c>
      <c r="C152" s="18" t="s">
        <v>29</v>
      </c>
      <c r="D152" s="13">
        <v>1.84</v>
      </c>
      <c r="E152" s="17"/>
      <c r="F152" s="17"/>
    </row>
    <row r="153" spans="1:6" ht="36">
      <c r="A153" s="6">
        <v>5</v>
      </c>
      <c r="B153" s="45" t="s">
        <v>34</v>
      </c>
      <c r="C153" s="45" t="s">
        <v>35</v>
      </c>
      <c r="D153" s="6">
        <v>36</v>
      </c>
      <c r="E153" s="17"/>
      <c r="F153" s="17"/>
    </row>
    <row r="154" spans="1:6" ht="54">
      <c r="A154" s="21">
        <v>6</v>
      </c>
      <c r="B154" s="70" t="s">
        <v>21</v>
      </c>
      <c r="C154" s="75" t="s">
        <v>29</v>
      </c>
      <c r="D154" s="9">
        <v>1.84</v>
      </c>
      <c r="E154" s="17"/>
      <c r="F154" s="17"/>
    </row>
    <row r="155" spans="1:6" ht="36">
      <c r="A155" s="20">
        <v>7</v>
      </c>
      <c r="B155" s="31" t="s">
        <v>22</v>
      </c>
      <c r="C155" s="76" t="s">
        <v>29</v>
      </c>
      <c r="D155" s="9">
        <v>1.84</v>
      </c>
      <c r="E155" s="17"/>
      <c r="F155" s="17"/>
    </row>
    <row r="156" spans="1:6" ht="36">
      <c r="A156" s="41">
        <v>8</v>
      </c>
      <c r="B156" s="69" t="s">
        <v>23</v>
      </c>
      <c r="C156" s="79" t="s">
        <v>36</v>
      </c>
      <c r="D156" s="27">
        <v>1.84</v>
      </c>
      <c r="E156" s="17"/>
      <c r="F156" s="17"/>
    </row>
    <row r="157" spans="1:6" ht="18">
      <c r="A157" s="41">
        <v>9</v>
      </c>
      <c r="B157" s="48" t="s">
        <v>24</v>
      </c>
      <c r="C157" s="26" t="s">
        <v>30</v>
      </c>
      <c r="D157" s="49">
        <f>0.6*184</f>
        <v>110.39999999999999</v>
      </c>
      <c r="E157" s="17"/>
      <c r="F157" s="17"/>
    </row>
    <row r="158" spans="1:6" ht="18">
      <c r="A158" s="16">
        <v>10</v>
      </c>
      <c r="B158" s="71" t="s">
        <v>25</v>
      </c>
      <c r="C158" s="78" t="s">
        <v>31</v>
      </c>
      <c r="D158" s="16">
        <f>184*0.1</f>
        <v>18.400000000000002</v>
      </c>
      <c r="E158" s="17"/>
      <c r="F158" s="17"/>
    </row>
    <row r="159" spans="1:6" ht="18">
      <c r="A159" s="23" t="s">
        <v>2</v>
      </c>
      <c r="B159" s="72" t="s">
        <v>38</v>
      </c>
      <c r="C159" s="23"/>
      <c r="D159" s="46"/>
      <c r="E159" s="46"/>
      <c r="F159" s="46"/>
    </row>
    <row r="160" spans="1:6" ht="36">
      <c r="A160" s="13">
        <v>1</v>
      </c>
      <c r="B160" s="80" t="s">
        <v>41</v>
      </c>
      <c r="C160" s="25" t="s">
        <v>27</v>
      </c>
      <c r="D160" s="30">
        <v>3.0300000000000001E-2</v>
      </c>
      <c r="E160" s="17"/>
      <c r="F160" s="17"/>
    </row>
    <row r="161" spans="1:6" ht="18">
      <c r="A161" s="20">
        <v>2</v>
      </c>
      <c r="B161" s="31" t="s">
        <v>37</v>
      </c>
      <c r="C161" s="43" t="s">
        <v>28</v>
      </c>
      <c r="D161" s="29">
        <f>30.3*1.95</f>
        <v>59.085000000000001</v>
      </c>
      <c r="E161" s="17"/>
      <c r="F161" s="17"/>
    </row>
    <row r="162" spans="1:6" ht="18">
      <c r="A162" s="10">
        <v>3</v>
      </c>
      <c r="B162" s="69" t="s">
        <v>40</v>
      </c>
      <c r="C162" s="18" t="s">
        <v>39</v>
      </c>
      <c r="D162" s="13">
        <v>28.1</v>
      </c>
      <c r="E162" s="17"/>
      <c r="F162" s="17"/>
    </row>
    <row r="163" spans="1:6" ht="36">
      <c r="A163" s="13">
        <v>4</v>
      </c>
      <c r="B163" s="31" t="s">
        <v>43</v>
      </c>
      <c r="C163" s="18" t="s">
        <v>28</v>
      </c>
      <c r="D163" s="34">
        <f>28.1*0.4*0.3*2.7</f>
        <v>9.1044000000000018</v>
      </c>
      <c r="E163" s="17"/>
      <c r="F163" s="17"/>
    </row>
    <row r="164" spans="1:6" ht="18">
      <c r="A164" s="20">
        <v>5</v>
      </c>
      <c r="B164" s="31" t="s">
        <v>37</v>
      </c>
      <c r="C164" s="43" t="s">
        <v>28</v>
      </c>
      <c r="D164" s="34">
        <f>28.1*0.4*0.3*2.7</f>
        <v>9.1044000000000018</v>
      </c>
      <c r="E164" s="17"/>
      <c r="F164" s="17"/>
    </row>
    <row r="165" spans="1:6" ht="36">
      <c r="A165" s="13">
        <v>6</v>
      </c>
      <c r="B165" s="31" t="s">
        <v>44</v>
      </c>
      <c r="C165" s="18" t="s">
        <v>27</v>
      </c>
      <c r="D165" s="7">
        <v>0.12520000000000001</v>
      </c>
      <c r="E165" s="17"/>
      <c r="F165" s="17"/>
    </row>
    <row r="166" spans="1:6" ht="18">
      <c r="A166" s="13">
        <v>7</v>
      </c>
      <c r="B166" s="69" t="s">
        <v>18</v>
      </c>
      <c r="C166" s="25" t="s">
        <v>27</v>
      </c>
      <c r="D166" s="7">
        <v>0.12520000000000001</v>
      </c>
      <c r="E166" s="17"/>
      <c r="F166" s="17"/>
    </row>
    <row r="167" spans="1:6" ht="18">
      <c r="A167" s="13">
        <v>8</v>
      </c>
      <c r="B167" s="31" t="s">
        <v>37</v>
      </c>
      <c r="C167" s="43" t="s">
        <v>28</v>
      </c>
      <c r="D167" s="11">
        <v>244.1</v>
      </c>
      <c r="E167" s="17"/>
      <c r="F167" s="17"/>
    </row>
    <row r="168" spans="1:6" ht="36">
      <c r="A168" s="13">
        <v>9</v>
      </c>
      <c r="B168" s="31" t="s">
        <v>45</v>
      </c>
      <c r="C168" s="76" t="s">
        <v>31</v>
      </c>
      <c r="D168" s="13">
        <v>6.6</v>
      </c>
      <c r="E168" s="17"/>
      <c r="F168" s="17"/>
    </row>
    <row r="169" spans="1:6" ht="36">
      <c r="A169" s="13">
        <v>10</v>
      </c>
      <c r="B169" s="31" t="s">
        <v>43</v>
      </c>
      <c r="C169" s="43" t="s">
        <v>28</v>
      </c>
      <c r="D169" s="39">
        <f>6.6*1.95</f>
        <v>12.87</v>
      </c>
      <c r="E169" s="17"/>
      <c r="F169" s="17"/>
    </row>
    <row r="170" spans="1:6" ht="18">
      <c r="A170" s="13">
        <v>11</v>
      </c>
      <c r="B170" s="31" t="s">
        <v>37</v>
      </c>
      <c r="C170" s="43" t="s">
        <v>28</v>
      </c>
      <c r="D170" s="8">
        <f>6.6*1.95</f>
        <v>12.87</v>
      </c>
      <c r="E170" s="17"/>
      <c r="F170" s="17"/>
    </row>
    <row r="171" spans="1:6" ht="36">
      <c r="A171" s="13">
        <v>12</v>
      </c>
      <c r="B171" s="45" t="s">
        <v>20</v>
      </c>
      <c r="C171" s="18" t="s">
        <v>29</v>
      </c>
      <c r="D171" s="13">
        <v>5.931</v>
      </c>
      <c r="E171" s="17"/>
      <c r="F171" s="17"/>
    </row>
    <row r="172" spans="1:6" ht="36">
      <c r="A172" s="6">
        <v>13</v>
      </c>
      <c r="B172" s="45" t="s">
        <v>34</v>
      </c>
      <c r="C172" s="45" t="s">
        <v>46</v>
      </c>
      <c r="D172" s="6">
        <v>294</v>
      </c>
      <c r="E172" s="17"/>
      <c r="F172" s="17"/>
    </row>
    <row r="173" spans="1:6" ht="36">
      <c r="A173" s="13">
        <v>14</v>
      </c>
      <c r="B173" s="45" t="s">
        <v>47</v>
      </c>
      <c r="C173" s="81" t="s">
        <v>51</v>
      </c>
      <c r="D173" s="14">
        <f>0.1*0.2*109</f>
        <v>2.1800000000000006</v>
      </c>
      <c r="E173" s="17"/>
      <c r="F173" s="17"/>
    </row>
    <row r="174" spans="1:6" ht="36">
      <c r="A174" s="43">
        <v>15</v>
      </c>
      <c r="B174" s="82" t="s">
        <v>48</v>
      </c>
      <c r="C174" s="83" t="s">
        <v>29</v>
      </c>
      <c r="D174" s="43">
        <f>549*0.12</f>
        <v>65.88</v>
      </c>
      <c r="E174" s="17"/>
      <c r="F174" s="17"/>
    </row>
    <row r="175" spans="1:6" ht="36">
      <c r="A175" s="18">
        <v>16</v>
      </c>
      <c r="B175" s="84" t="s">
        <v>49</v>
      </c>
      <c r="C175" s="25" t="s">
        <v>29</v>
      </c>
      <c r="D175" s="17">
        <v>5.49</v>
      </c>
      <c r="E175" s="17"/>
      <c r="F175" s="17"/>
    </row>
    <row r="176" spans="1:6" ht="36">
      <c r="A176" s="12">
        <v>17</v>
      </c>
      <c r="B176" s="45" t="s">
        <v>50</v>
      </c>
      <c r="C176" s="45" t="s">
        <v>46</v>
      </c>
      <c r="D176" s="12">
        <v>64</v>
      </c>
      <c r="E176" s="17"/>
      <c r="F176" s="17"/>
    </row>
    <row r="177" spans="1:6" ht="18">
      <c r="A177" s="24" t="s">
        <v>3</v>
      </c>
      <c r="B177" s="72" t="s">
        <v>52</v>
      </c>
      <c r="C177" s="72"/>
      <c r="D177" s="24"/>
      <c r="E177" s="24"/>
      <c r="F177" s="24"/>
    </row>
    <row r="178" spans="1:6" ht="36">
      <c r="A178" s="25">
        <v>1</v>
      </c>
      <c r="B178" s="69" t="s">
        <v>53</v>
      </c>
      <c r="C178" s="75" t="s">
        <v>31</v>
      </c>
      <c r="D178" s="32">
        <v>1.4</v>
      </c>
      <c r="E178" s="17"/>
      <c r="F178" s="17"/>
    </row>
    <row r="179" spans="1:6" ht="54">
      <c r="A179" s="18">
        <v>2</v>
      </c>
      <c r="B179" s="85" t="s">
        <v>54</v>
      </c>
      <c r="C179" s="76" t="s">
        <v>31</v>
      </c>
      <c r="D179" s="28">
        <v>0.6</v>
      </c>
      <c r="E179" s="17"/>
      <c r="F179" s="17"/>
    </row>
    <row r="180" spans="1:6" ht="18">
      <c r="A180" s="18">
        <v>3</v>
      </c>
      <c r="B180" s="31" t="s">
        <v>55</v>
      </c>
      <c r="C180" s="43" t="s">
        <v>28</v>
      </c>
      <c r="D180" s="17">
        <f>0.6*1.95</f>
        <v>1.17</v>
      </c>
      <c r="E180" s="17"/>
      <c r="F180" s="17"/>
    </row>
    <row r="181" spans="1:6" ht="18">
      <c r="A181" s="20">
        <v>4</v>
      </c>
      <c r="B181" s="31" t="s">
        <v>37</v>
      </c>
      <c r="C181" s="43" t="s">
        <v>28</v>
      </c>
      <c r="D181" s="19">
        <f>0.6*1.95</f>
        <v>1.17</v>
      </c>
      <c r="E181" s="17"/>
      <c r="F181" s="17"/>
    </row>
    <row r="182" spans="1:6" ht="54">
      <c r="A182" s="18">
        <v>5</v>
      </c>
      <c r="B182" s="31" t="s">
        <v>56</v>
      </c>
      <c r="C182" s="76" t="s">
        <v>29</v>
      </c>
      <c r="D182" s="32">
        <f>(1.5*1.5*3)/100</f>
        <v>6.7500000000000004E-2</v>
      </c>
      <c r="E182" s="17"/>
      <c r="F182" s="17"/>
    </row>
    <row r="183" spans="1:6" ht="36">
      <c r="A183" s="18">
        <v>6</v>
      </c>
      <c r="B183" s="45" t="s">
        <v>57</v>
      </c>
      <c r="C183" s="18" t="s">
        <v>58</v>
      </c>
      <c r="D183" s="44">
        <v>5</v>
      </c>
      <c r="E183" s="17"/>
      <c r="F183" s="17"/>
    </row>
    <row r="184" spans="1:6" ht="18">
      <c r="A184" s="24" t="s">
        <v>5</v>
      </c>
      <c r="B184" s="72" t="s">
        <v>59</v>
      </c>
      <c r="C184" s="24"/>
      <c r="D184" s="24"/>
      <c r="E184" s="24"/>
      <c r="F184" s="24"/>
    </row>
    <row r="185" spans="1:6" ht="36">
      <c r="A185" s="40"/>
      <c r="B185" s="86" t="s">
        <v>60</v>
      </c>
      <c r="C185" s="40"/>
      <c r="D185" s="40"/>
      <c r="E185" s="40"/>
      <c r="F185" s="40"/>
    </row>
    <row r="186" spans="1:6" ht="18">
      <c r="A186" s="35">
        <v>1</v>
      </c>
      <c r="B186" s="36" t="s">
        <v>61</v>
      </c>
      <c r="C186" s="35" t="s">
        <v>64</v>
      </c>
      <c r="D186" s="37">
        <v>4.2000000000000003E-2</v>
      </c>
      <c r="E186" s="17"/>
      <c r="F186" s="17"/>
    </row>
    <row r="187" spans="1:6" ht="18">
      <c r="A187" s="35">
        <v>2</v>
      </c>
      <c r="B187" s="36" t="s">
        <v>62</v>
      </c>
      <c r="C187" s="35" t="s">
        <v>64</v>
      </c>
      <c r="D187" s="37">
        <v>8.5999999999999993E-2</v>
      </c>
      <c r="E187" s="17"/>
      <c r="F187" s="17"/>
    </row>
    <row r="188" spans="1:6" ht="18">
      <c r="A188" s="35">
        <v>3</v>
      </c>
      <c r="B188" s="87" t="s">
        <v>63</v>
      </c>
      <c r="C188" s="35" t="s">
        <v>65</v>
      </c>
      <c r="D188" s="38">
        <v>139</v>
      </c>
      <c r="E188" s="17"/>
      <c r="F188" s="17"/>
    </row>
    <row r="189" spans="1:6" ht="18">
      <c r="A189" s="24" t="s">
        <v>4</v>
      </c>
      <c r="B189" s="72" t="s">
        <v>69</v>
      </c>
      <c r="C189" s="24"/>
      <c r="D189" s="24"/>
      <c r="E189" s="24"/>
      <c r="F189" s="24"/>
    </row>
    <row r="190" spans="1:6" ht="54">
      <c r="A190" s="18">
        <v>1</v>
      </c>
      <c r="B190" s="45" t="s">
        <v>68</v>
      </c>
      <c r="C190" s="18" t="s">
        <v>58</v>
      </c>
      <c r="D190" s="47">
        <f>6+1+14+3</f>
        <v>24</v>
      </c>
      <c r="E190" s="17"/>
      <c r="F190" s="17"/>
    </row>
    <row r="191" spans="1:6" ht="18">
      <c r="A191" s="54"/>
      <c r="B191" s="88" t="s">
        <v>66</v>
      </c>
      <c r="C191" s="54"/>
      <c r="D191" s="54"/>
      <c r="E191" s="56"/>
      <c r="F191" s="57"/>
    </row>
    <row r="192" spans="1:6" ht="18">
      <c r="A192" s="58"/>
      <c r="B192" s="88" t="s">
        <v>67</v>
      </c>
      <c r="C192" s="55"/>
      <c r="D192" s="58"/>
      <c r="E192" s="59"/>
      <c r="F192" s="60"/>
    </row>
    <row r="193" spans="1:6" ht="18">
      <c r="A193" s="58"/>
      <c r="B193" s="88" t="s">
        <v>66</v>
      </c>
      <c r="C193" s="55"/>
      <c r="D193" s="58"/>
      <c r="E193" s="59"/>
      <c r="F193" s="60"/>
    </row>
    <row r="194" spans="1:6" ht="18">
      <c r="A194" s="61"/>
      <c r="B194" s="62"/>
      <c r="C194" s="62"/>
      <c r="D194" s="62"/>
      <c r="E194" s="63"/>
      <c r="F194" s="63"/>
    </row>
    <row r="196" spans="1:6">
      <c r="B196" s="89"/>
      <c r="C196" s="64"/>
      <c r="D196" s="64"/>
      <c r="E196" s="64"/>
      <c r="F196" s="64"/>
    </row>
    <row r="197" spans="1:6">
      <c r="B197" s="89" t="s">
        <v>70</v>
      </c>
      <c r="C197" s="64"/>
      <c r="D197" s="64"/>
      <c r="E197" s="64"/>
      <c r="F197" s="64"/>
    </row>
    <row r="198" spans="1:6">
      <c r="B198" s="64"/>
      <c r="C198" s="64"/>
      <c r="D198" s="64"/>
      <c r="E198" s="64"/>
      <c r="F198" s="90" t="s">
        <v>71</v>
      </c>
    </row>
    <row r="199" spans="1:6">
      <c r="B199" s="64" t="s">
        <v>6</v>
      </c>
      <c r="C199" s="64"/>
      <c r="D199" s="64"/>
      <c r="E199" s="64"/>
      <c r="F199" s="64"/>
    </row>
    <row r="200" spans="1:6" ht="15.75">
      <c r="B200" s="91" t="s">
        <v>72</v>
      </c>
      <c r="C200" s="71" t="s">
        <v>73</v>
      </c>
      <c r="D200" s="92" t="s">
        <v>74</v>
      </c>
      <c r="E200" s="92"/>
      <c r="F200" s="64"/>
    </row>
  </sheetData>
  <mergeCells count="16">
    <mergeCell ref="A3:F3"/>
    <mergeCell ref="A4:F4"/>
    <mergeCell ref="A7:A11"/>
    <mergeCell ref="B7:B11"/>
    <mergeCell ref="C7:C11"/>
    <mergeCell ref="D7:D11"/>
    <mergeCell ref="E7:E11"/>
    <mergeCell ref="F7:F11"/>
    <mergeCell ref="A128:F128"/>
    <mergeCell ref="A129:F129"/>
    <mergeCell ref="A132:A136"/>
    <mergeCell ref="B132:B136"/>
    <mergeCell ref="C132:C136"/>
    <mergeCell ref="D132:D136"/>
    <mergeCell ref="E132:E136"/>
    <mergeCell ref="F132:F136"/>
  </mergeCells>
  <pageMargins left="0.98425196850393704" right="0.59055118110236227" top="0.19685039370078741" bottom="0.19685039370078741" header="0.51181102362204722" footer="0.51181102362204722"/>
  <pageSetup paperSize="9" scale="8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2026-06-03T11:31:55Z</cp:lastPrinted>
  <dcterms:created xsi:type="dcterms:W3CDTF">2024-10-04T17:50:00Z</dcterms:created>
  <dcterms:modified xsi:type="dcterms:W3CDTF">2026-07-17T07:24:16Z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